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87810DFB-51EB-4484-936D-E77D68EDDE8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DPGF+BPU Lot 1" sheetId="1" r:id="rId1"/>
    <sheet name="DQE Lot 1" sheetId="2" r:id="rId2"/>
  </sheets>
  <externalReferences>
    <externalReference r:id="rId3"/>
  </externalReferences>
  <definedNames>
    <definedName name="_xlnm.Print_Area" localSheetId="0">'DPGF+BPU Lot 1'!$A$1:$G$109</definedName>
    <definedName name="_xlnm.Print_Area" localSheetId="1">'DQE Lot 1'!$A$1:$E$19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3" i="2"/>
  <c r="B14" i="2"/>
  <c r="D14" i="2" s="1"/>
  <c r="B15" i="2"/>
  <c r="D15" i="2" s="1"/>
  <c r="B16" i="2"/>
  <c r="D16" i="2" s="1"/>
  <c r="B17" i="2"/>
  <c r="D17" i="2" s="1"/>
  <c r="C6" i="2"/>
  <c r="C7" i="2"/>
  <c r="C8" i="2"/>
  <c r="D13" i="2"/>
  <c r="D12" i="2"/>
  <c r="D11" i="2"/>
  <c r="D18" i="2" l="1"/>
  <c r="F14" i="1"/>
  <c r="F13" i="1"/>
  <c r="F12" i="1"/>
  <c r="F11" i="1"/>
  <c r="F10" i="1"/>
  <c r="F9" i="1"/>
  <c r="F8" i="1"/>
  <c r="F15" i="1" l="1"/>
  <c r="E6" i="2"/>
  <c r="E7" i="2"/>
  <c r="E8" i="2"/>
  <c r="E9" i="2" l="1"/>
  <c r="D19" i="2" s="1"/>
</calcChain>
</file>

<file path=xl/sharedStrings.xml><?xml version="1.0" encoding="utf-8"?>
<sst xmlns="http://schemas.openxmlformats.org/spreadsheetml/2006/main" count="217" uniqueCount="192">
  <si>
    <t xml:space="preserve">CHU Amiens Picardie </t>
  </si>
  <si>
    <t>Marque</t>
  </si>
  <si>
    <t>Modèle - type</t>
  </si>
  <si>
    <r>
      <t>Quantité</t>
    </r>
    <r>
      <rPr>
        <b/>
        <sz val="11"/>
        <rFont val="Calibri"/>
        <family val="2"/>
        <scheme val="minor"/>
      </rPr>
      <t xml:space="preserve"> de machine</t>
    </r>
  </si>
  <si>
    <t xml:space="preserve">Nombre de visites préventives annuelles </t>
  </si>
  <si>
    <t xml:space="preserve">Karcher </t>
  </si>
  <si>
    <t>Autoportée BD 50/40 RS</t>
  </si>
  <si>
    <t xml:space="preserve">BR90/150R BpPack Dose </t>
  </si>
  <si>
    <t xml:space="preserve">A batterie BR 35/12 C BP Pack semi tractée </t>
  </si>
  <si>
    <t>B 95 RS</t>
  </si>
  <si>
    <t>BD 38/12 C</t>
  </si>
  <si>
    <t>A batterie</t>
  </si>
  <si>
    <t>Tennant</t>
  </si>
  <si>
    <t>Total DPGF</t>
  </si>
  <si>
    <t>Maintenance curative</t>
  </si>
  <si>
    <t>Prix Unitaire (en € HT)</t>
  </si>
  <si>
    <t>Coût horaire de la main d'œuvre</t>
  </si>
  <si>
    <t xml:space="preserve">Coût de l'intervention/déplacement </t>
  </si>
  <si>
    <r>
      <t>Référence proposée (</t>
    </r>
    <r>
      <rPr>
        <b/>
        <u/>
        <sz val="11"/>
        <color theme="1"/>
        <rFont val="Calibri"/>
        <family val="2"/>
        <scheme val="minor"/>
      </rPr>
      <t>équivalente</t>
    </r>
    <r>
      <rPr>
        <b/>
        <sz val="11"/>
        <color theme="1"/>
        <rFont val="Calibri"/>
        <family val="2"/>
        <scheme val="minor"/>
      </rPr>
      <t>) si différente de la référence souhaitée</t>
    </r>
  </si>
  <si>
    <t>Prix unitaire (HT €)</t>
  </si>
  <si>
    <t xml:space="preserve">poignée </t>
  </si>
  <si>
    <t>5.321.738.0</t>
  </si>
  <si>
    <t xml:space="preserve">élément de système </t>
  </si>
  <si>
    <t>6.313.014.02</t>
  </si>
  <si>
    <t xml:space="preserve">interrupteur </t>
  </si>
  <si>
    <t>6.630.476.0</t>
  </si>
  <si>
    <t xml:space="preserve">arbre d'entrainement </t>
  </si>
  <si>
    <t>5.100.611.0</t>
  </si>
  <si>
    <t xml:space="preserve">ressort </t>
  </si>
  <si>
    <t>7.318.002.0</t>
  </si>
  <si>
    <t xml:space="preserve">bague étanchéité </t>
  </si>
  <si>
    <t>6.363.158.0</t>
  </si>
  <si>
    <t xml:space="preserve">roulement à billes </t>
  </si>
  <si>
    <t>7.401.128.0</t>
  </si>
  <si>
    <t xml:space="preserve">anneau de sureté </t>
  </si>
  <si>
    <t>7.343.017.0</t>
  </si>
  <si>
    <t xml:space="preserve">courroie </t>
  </si>
  <si>
    <t>6.348.456.0</t>
  </si>
  <si>
    <t>7.343.015.0</t>
  </si>
  <si>
    <t xml:space="preserve">plaque de retenue </t>
  </si>
  <si>
    <t>5.044.866.0</t>
  </si>
  <si>
    <t xml:space="preserve">kit de protection </t>
  </si>
  <si>
    <t>4.071.228.0</t>
  </si>
  <si>
    <t>baguette distributeur</t>
  </si>
  <si>
    <t>5,190.291.0</t>
  </si>
  <si>
    <t xml:space="preserve">réservoir dechets </t>
  </si>
  <si>
    <t>5.075.042.0</t>
  </si>
  <si>
    <t xml:space="preserve">roue </t>
  </si>
  <si>
    <t>6.438.009.0</t>
  </si>
  <si>
    <t>7.343.007.0</t>
  </si>
  <si>
    <t xml:space="preserve">filtre </t>
  </si>
  <si>
    <t>8.600.797.0</t>
  </si>
  <si>
    <t xml:space="preserve">joint de raclette </t>
  </si>
  <si>
    <t>4.037.059.0</t>
  </si>
  <si>
    <t xml:space="preserve">joint  </t>
  </si>
  <si>
    <t>5.037.052.0</t>
  </si>
  <si>
    <t>6.630.663.0</t>
  </si>
  <si>
    <t xml:space="preserve"> Poignee projet d'utilisation</t>
  </si>
  <si>
    <t>5.321-738.0</t>
  </si>
  <si>
    <t>Poignee panel d'info</t>
  </si>
  <si>
    <t>5.321-750.0</t>
  </si>
  <si>
    <t>Obturateur caoutchouc</t>
  </si>
  <si>
    <t>5.033-829.0</t>
  </si>
  <si>
    <t>Bouton poussoir bipolaire avertisseur</t>
  </si>
  <si>
    <t>6.632-475.0</t>
  </si>
  <si>
    <t>Interrupteur bipolaire sens de circulati</t>
  </si>
  <si>
    <t>6.632-482.0</t>
  </si>
  <si>
    <t>Interrupteur selcetion de programme</t>
  </si>
  <si>
    <t>6.630-476.0</t>
  </si>
  <si>
    <t>Module chargeur onboard</t>
  </si>
  <si>
    <t>4.035-137.0</t>
  </si>
  <si>
    <t>Ventilateur 12V, 2,6W</t>
  </si>
  <si>
    <t>6.612-896.0</t>
  </si>
  <si>
    <t>Roue avec roulement a bille D350</t>
  </si>
  <si>
    <t>6.438-003.0</t>
  </si>
  <si>
    <t>Roue roulement a bille D350 Topthane</t>
  </si>
  <si>
    <t>6.438-006.0</t>
  </si>
  <si>
    <t>Pompe 3/4"</t>
  </si>
  <si>
    <t>4.540-143.0</t>
  </si>
  <si>
    <t>Pompe dosage raccord DN6</t>
  </si>
  <si>
    <t>6.762-001.0</t>
  </si>
  <si>
    <t>Tuyau flexible kit pièce de rechange SEK</t>
  </si>
  <si>
    <t>4.035-476.0</t>
  </si>
  <si>
    <t>Rouleau</t>
  </si>
  <si>
    <t>5.515-096.0</t>
  </si>
  <si>
    <t>Contacteur 24V / 180A</t>
  </si>
  <si>
    <t>6.632-394.0</t>
  </si>
  <si>
    <t>Ventilateur 12V</t>
  </si>
  <si>
    <t>6.612-002.0</t>
  </si>
  <si>
    <t>Logement de prise bleu 75 A</t>
  </si>
  <si>
    <t>6.649-610.0</t>
  </si>
  <si>
    <t>Contact pour powerpole 75 A /10 mm²</t>
  </si>
  <si>
    <t>6.650-460.0</t>
  </si>
  <si>
    <t>Tuyau d'aspiration réservoir d'eau pollu</t>
  </si>
  <si>
    <t>5.037-296.0</t>
  </si>
  <si>
    <t>Batterie d'entraînement Li-Ionen 25,2V/2</t>
  </si>
  <si>
    <t>6.654-294.0</t>
  </si>
  <si>
    <t>Chargeur 29,4V / 10A</t>
  </si>
  <si>
    <t>6.654-293.0</t>
  </si>
  <si>
    <t>Flexible d'aspiration complet</t>
  </si>
  <si>
    <t>4.037-032.0</t>
  </si>
  <si>
    <t>Moteur du ventilateur</t>
  </si>
  <si>
    <t>6.490-312.0</t>
  </si>
  <si>
    <t>TUYAU ASPIRATION DETERGENT GP</t>
  </si>
  <si>
    <t>6.388-216.0</t>
  </si>
  <si>
    <t>Tuyau flexible décharge réservoir d'eau</t>
  </si>
  <si>
    <t>5.037-358.0</t>
  </si>
  <si>
    <t>TUYAU</t>
  </si>
  <si>
    <t>6.388-958.0</t>
  </si>
  <si>
    <t>Cle seulement pour remplacement</t>
  </si>
  <si>
    <t>6.600-210.0</t>
  </si>
  <si>
    <t>Balai rotatif vert</t>
  </si>
  <si>
    <t>4.037-038.0</t>
  </si>
  <si>
    <t>Balai rotatif noir</t>
  </si>
  <si>
    <t>4.037-039.0</t>
  </si>
  <si>
    <t>Balai rotatif orange</t>
  </si>
  <si>
    <t>4.037-037.0</t>
  </si>
  <si>
    <t>Balai rotatif complet rouge</t>
  </si>
  <si>
    <t>4.037-031.0</t>
  </si>
  <si>
    <t>Balai rotatif blanc</t>
  </si>
  <si>
    <t>4.037-036.0</t>
  </si>
  <si>
    <t>Trémie de réception</t>
  </si>
  <si>
    <t>5.037-263.0</t>
  </si>
  <si>
    <t>Microinterrupteur</t>
  </si>
  <si>
    <t>6.630-438.0</t>
  </si>
  <si>
    <t>Lot de roulettes</t>
  </si>
  <si>
    <t>4.880-058.0</t>
  </si>
  <si>
    <t>Moteur Rotomag</t>
  </si>
  <si>
    <t>6.613-282.0</t>
  </si>
  <si>
    <t>Courroie dentee</t>
  </si>
  <si>
    <t>6.348-480.0</t>
  </si>
  <si>
    <t>Roue D 50 (Fa. Blickle)</t>
  </si>
  <si>
    <t>6.435-885.0</t>
  </si>
  <si>
    <t>Suceur pièce intérieure</t>
  </si>
  <si>
    <t>5.037-282.0</t>
  </si>
  <si>
    <t>Lèvre d'aspiration kit</t>
  </si>
  <si>
    <t>4.037-035.0</t>
  </si>
  <si>
    <t>Suceur partie superieure</t>
  </si>
  <si>
    <t>5.037-281.0</t>
  </si>
  <si>
    <t>Kit roue suceur</t>
  </si>
  <si>
    <t>4.037-057.0</t>
  </si>
  <si>
    <t>Transformation kit suceur</t>
  </si>
  <si>
    <t>4.037-065.0</t>
  </si>
  <si>
    <t>Palier 1 : Montant total de la commande &lt; 50€HT</t>
  </si>
  <si>
    <t>Palier 2 : Montant total de la commande &lt; 200€HT</t>
  </si>
  <si>
    <t>Palier 3 : Montant total de la commande &gt;= 200€HT</t>
  </si>
  <si>
    <t>Quantité</t>
  </si>
  <si>
    <t>Prix unitaire total</t>
  </si>
  <si>
    <t>Total DQE 1</t>
  </si>
  <si>
    <t>Total DQE 2</t>
  </si>
  <si>
    <t>Décomposition du Prix Global et Forfaitaire  - CHUAP</t>
  </si>
  <si>
    <t>Bordereau des prix unitaires  - CHUAP</t>
  </si>
  <si>
    <t>Total DQE 1 + 2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</si>
  <si>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souhaitée</t>
    </r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</si>
  <si>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Karcher</t>
    </r>
  </si>
  <si>
    <t>Poignée de commande</t>
  </si>
  <si>
    <t>Protection de démarrage de la poignée</t>
  </si>
  <si>
    <t>Panneau de commande</t>
  </si>
  <si>
    <t>Tuyau de vidange</t>
  </si>
  <si>
    <t>Levier de soulèvement du racloir</t>
  </si>
  <si>
    <t>Tuyau de niveau du réservoir de solution</t>
  </si>
  <si>
    <t>Tuyau d'aspiration du racloir</t>
  </si>
  <si>
    <t>Roulettes de mur</t>
  </si>
  <si>
    <t>Bloc de racloir</t>
  </si>
  <si>
    <t>Béquille de support du réservoir de récupération</t>
  </si>
  <si>
    <t>Batterie</t>
  </si>
  <si>
    <t>Tête de brossage à disque</t>
  </si>
  <si>
    <t>Tête de brossage cylindrique</t>
  </si>
  <si>
    <t>Maintenance préventive annuelle</t>
  </si>
  <si>
    <t xml:space="preserve">Coût d'enlèvement et de retour de la machine pour réparation en atelier 
(art 4.5 CCTP) </t>
  </si>
  <si>
    <t>Affaire n°25TE0207 - Maintenance des matériels de lavage des sols et fourniture de pièces détachées pour les établissements du GHT Somme Littoral Sud
Lot 1 : Maintenance des matériels de lavage des sols et fourniture de pièces détachées pour le CHU Amiens Picardie.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</si>
  <si>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</si>
  <si>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A</t>
  </si>
  <si>
    <t>Le</t>
  </si>
  <si>
    <t>Nom de l'entreprise</t>
  </si>
  <si>
    <t>Signature</t>
  </si>
  <si>
    <t xml:space="preserve">Coût d'enlèvement et de retour de la machine pour réparation en atelier (art 4.5 CCTP) </t>
  </si>
  <si>
    <t xml:space="preserve">Courroie </t>
  </si>
  <si>
    <t xml:space="preserve">Roue </t>
  </si>
  <si>
    <t xml:space="preserve">Filtre </t>
  </si>
  <si>
    <t xml:space="preserve">Joint  </t>
  </si>
  <si>
    <t>Coût unitaire annuel de la maintenance préventive (€ HT) *</t>
  </si>
  <si>
    <t>Pièce détachée Karcher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</si>
  <si>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Tennant</t>
    </r>
  </si>
  <si>
    <t>Coût total annuel de la maintenance préventive (€ HT) **</t>
  </si>
  <si>
    <t>Référence proposée</t>
  </si>
  <si>
    <r>
      <t>* Le coût unitaire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annuel</t>
    </r>
    <r>
      <rPr>
        <sz val="11"/>
        <color theme="1"/>
        <rFont val="Calibri"/>
        <family val="2"/>
        <scheme val="minor"/>
      </rPr>
      <t xml:space="preserve"> correspond à l'ensemble des visites préventives prévues pour une année, par machine.
** Le coût total annuel de la maintenance préventive est le coût annuel de la maintenance préventive pour l'ensemble du parc de machines.</t>
    </r>
  </si>
  <si>
    <t>Bordereau des pièces détachées ***</t>
  </si>
  <si>
    <t>Le candidat devra impérativement renseigner l'ensemble des cellules identifiées en bleu sous peine d'entacher son offre d'irrégularité.</t>
  </si>
  <si>
    <t>Le candidat devra reporter dans le D.Q.E. ses prix unitaires indiqués dans le B.P.U.</t>
  </si>
  <si>
    <t>Détail Quantitatif Estimatif annuel - CHUAP</t>
  </si>
  <si>
    <t>*** Pour chaque pièce détachée, le candidat doit impérativement renseigner un prix unitaire et la référence proposée [(si elle est différente de celle souhaitée par l'établissement partie mais pour autant qu'elle concerne bien un produit techniquement similaire (cf. Karcher) ou s'il n'en est pas indiquée (cf. Tennant)],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</si>
</sst>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4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8" fontId="0" fillId="3" borderId="8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7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6" xfId="0" applyFont="1" applyBorder="1" applyAlignment="1">
      <alignment horizontal="center"/>
    </xf>
    <xf numFmtId="164" fontId="0" fillId="0" borderId="12" xfId="0" applyNumberFormat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164" fontId="0" fillId="2" borderId="12" xfId="0" applyNumberFormat="1" applyFill="1" applyBorder="1" applyAlignment="1">
      <alignment horizontal="center" wrapText="1"/>
    </xf>
    <xf numFmtId="164" fontId="0" fillId="0" borderId="32" xfId="0" applyNumberFormat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164" fontId="0" fillId="2" borderId="33" xfId="0" applyNumberFormat="1" applyFill="1" applyBorder="1" applyAlignment="1">
      <alignment horizontal="center" wrapText="1"/>
    </xf>
    <xf numFmtId="164" fontId="0" fillId="0" borderId="18" xfId="0" applyNumberForma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0" fontId="0" fillId="0" borderId="20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9" fontId="9" fillId="3" borderId="24" xfId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8" xfId="0" applyNumberFormat="1" applyFont="1" applyFill="1" applyBorder="1" applyAlignment="1">
      <alignment horizontal="center" vertical="center"/>
    </xf>
    <xf numFmtId="164" fontId="5" fillId="5" borderId="1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3" borderId="20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36" xfId="0" applyFont="1" applyBorder="1" applyAlignment="1">
      <alignment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17">
          <cell r="D17">
            <v>0</v>
          </cell>
        </row>
        <row r="25">
          <cell r="D25">
            <v>0</v>
          </cell>
        </row>
        <row r="27">
          <cell r="D27">
            <v>0</v>
          </cell>
        </row>
        <row r="67">
          <cell r="D67">
            <v>0</v>
          </cell>
        </row>
        <row r="69">
          <cell r="D69">
            <v>0</v>
          </cell>
        </row>
        <row r="72">
          <cell r="D7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B10"/>
        </row>
      </sheetData>
      <sheetData sheetId="9"/>
      <sheetData sheetId="10">
        <row r="16">
          <cell r="B16"/>
        </row>
      </sheetData>
      <sheetData sheetId="11"/>
      <sheetData sheetId="12"/>
      <sheetData sheetId="13">
        <row r="17">
          <cell r="B17"/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9"/>
  <sheetViews>
    <sheetView tabSelected="1" zoomScale="85" zoomScaleNormal="85" workbookViewId="0">
      <selection activeCell="D23" sqref="D23"/>
    </sheetView>
  </sheetViews>
  <sheetFormatPr baseColWidth="10" defaultColWidth="11.5546875" defaultRowHeight="14.4" x14ac:dyDescent="0.3"/>
  <cols>
    <col min="1" max="1" width="37.88671875" style="13" bestFit="1" customWidth="1"/>
    <col min="2" max="2" width="39.109375" style="13" bestFit="1" customWidth="1"/>
    <col min="3" max="3" width="39.109375" style="13" customWidth="1"/>
    <col min="4" max="4" width="31.6640625" style="13" customWidth="1"/>
    <col min="5" max="5" width="37" style="13" customWidth="1"/>
    <col min="6" max="6" width="27.88671875" style="13" customWidth="1"/>
    <col min="7" max="7" width="27.109375" style="13" bestFit="1" customWidth="1"/>
    <col min="8" max="16384" width="11.5546875" style="13"/>
  </cols>
  <sheetData>
    <row r="1" spans="1:7" ht="57" customHeight="1" x14ac:dyDescent="0.3">
      <c r="A1" s="62" t="s">
        <v>170</v>
      </c>
      <c r="B1" s="62"/>
      <c r="C1" s="62"/>
      <c r="D1" s="62"/>
      <c r="E1" s="62"/>
      <c r="F1" s="62"/>
      <c r="G1" s="62"/>
    </row>
    <row r="2" spans="1:7" ht="16.8" customHeight="1" x14ac:dyDescent="0.3">
      <c r="A2" s="93" t="s">
        <v>188</v>
      </c>
      <c r="B2" s="93"/>
      <c r="C2" s="93"/>
      <c r="D2" s="93"/>
      <c r="E2" s="93"/>
      <c r="F2" s="93"/>
      <c r="G2" s="93"/>
    </row>
    <row r="3" spans="1:7" ht="15" thickBot="1" x14ac:dyDescent="0.35"/>
    <row r="4" spans="1:7" ht="29.4" thickBot="1" x14ac:dyDescent="0.35">
      <c r="A4" s="63" t="s">
        <v>150</v>
      </c>
      <c r="B4" s="64"/>
      <c r="C4" s="64"/>
      <c r="D4" s="64"/>
      <c r="E4" s="64"/>
      <c r="F4" s="65"/>
    </row>
    <row r="5" spans="1:7" ht="15" thickBot="1" x14ac:dyDescent="0.35"/>
    <row r="6" spans="1:7" ht="16.2" thickBot="1" x14ac:dyDescent="0.35">
      <c r="A6" s="66" t="s">
        <v>0</v>
      </c>
      <c r="B6" s="69"/>
      <c r="C6" s="69"/>
      <c r="D6" s="67"/>
      <c r="E6" s="70" t="s">
        <v>168</v>
      </c>
      <c r="F6" s="71"/>
    </row>
    <row r="7" spans="1:7" ht="43.8" thickBot="1" x14ac:dyDescent="0.35">
      <c r="A7" s="1" t="s">
        <v>1</v>
      </c>
      <c r="B7" s="2" t="s">
        <v>2</v>
      </c>
      <c r="C7" s="3" t="s">
        <v>3</v>
      </c>
      <c r="D7" s="4" t="s">
        <v>4</v>
      </c>
      <c r="E7" s="5" t="s">
        <v>181</v>
      </c>
      <c r="F7" s="58" t="s">
        <v>184</v>
      </c>
    </row>
    <row r="8" spans="1:7" x14ac:dyDescent="0.3">
      <c r="A8" s="21" t="s">
        <v>5</v>
      </c>
      <c r="B8" s="7" t="s">
        <v>6</v>
      </c>
      <c r="C8" s="6">
        <v>6</v>
      </c>
      <c r="D8" s="7">
        <v>2</v>
      </c>
      <c r="E8" s="31">
        <v>0</v>
      </c>
      <c r="F8" s="59">
        <f>SUM(C8*E8)</f>
        <v>0</v>
      </c>
    </row>
    <row r="9" spans="1:7" x14ac:dyDescent="0.3">
      <c r="A9" s="22" t="s">
        <v>5</v>
      </c>
      <c r="B9" s="9" t="s">
        <v>7</v>
      </c>
      <c r="C9" s="8">
        <v>6</v>
      </c>
      <c r="D9" s="9">
        <v>2</v>
      </c>
      <c r="E9" s="32">
        <v>0</v>
      </c>
      <c r="F9" s="60">
        <f t="shared" ref="F9:F14" si="0">SUM(C9*E9)</f>
        <v>0</v>
      </c>
    </row>
    <row r="10" spans="1:7" x14ac:dyDescent="0.3">
      <c r="A10" s="22" t="s">
        <v>5</v>
      </c>
      <c r="B10" s="9" t="s">
        <v>8</v>
      </c>
      <c r="C10" s="8">
        <v>21</v>
      </c>
      <c r="D10" s="9">
        <v>2</v>
      </c>
      <c r="E10" s="32">
        <v>0</v>
      </c>
      <c r="F10" s="60">
        <f t="shared" si="0"/>
        <v>0</v>
      </c>
    </row>
    <row r="11" spans="1:7" x14ac:dyDescent="0.3">
      <c r="A11" s="22" t="s">
        <v>5</v>
      </c>
      <c r="B11" s="9" t="s">
        <v>9</v>
      </c>
      <c r="C11" s="8">
        <v>1</v>
      </c>
      <c r="D11" s="9">
        <v>2</v>
      </c>
      <c r="E11" s="32">
        <v>0</v>
      </c>
      <c r="F11" s="60">
        <f t="shared" si="0"/>
        <v>0</v>
      </c>
    </row>
    <row r="12" spans="1:7" x14ac:dyDescent="0.3">
      <c r="A12" s="22" t="s">
        <v>5</v>
      </c>
      <c r="B12" s="9" t="s">
        <v>10</v>
      </c>
      <c r="C12" s="8">
        <v>1</v>
      </c>
      <c r="D12" s="9">
        <v>2</v>
      </c>
      <c r="E12" s="32">
        <v>0</v>
      </c>
      <c r="F12" s="60">
        <f t="shared" si="0"/>
        <v>0</v>
      </c>
    </row>
    <row r="13" spans="1:7" x14ac:dyDescent="0.3">
      <c r="A13" s="23" t="s">
        <v>5</v>
      </c>
      <c r="B13" s="10" t="s">
        <v>11</v>
      </c>
      <c r="C13" s="8">
        <v>1</v>
      </c>
      <c r="D13" s="10">
        <v>2</v>
      </c>
      <c r="E13" s="32">
        <v>0</v>
      </c>
      <c r="F13" s="60">
        <f t="shared" si="0"/>
        <v>0</v>
      </c>
    </row>
    <row r="14" spans="1:7" ht="15" thickBot="1" x14ac:dyDescent="0.35">
      <c r="A14" s="24" t="s">
        <v>12</v>
      </c>
      <c r="B14" s="12" t="s">
        <v>11</v>
      </c>
      <c r="C14" s="11">
        <v>1</v>
      </c>
      <c r="D14" s="12">
        <v>2</v>
      </c>
      <c r="E14" s="33">
        <v>0</v>
      </c>
      <c r="F14" s="60">
        <f t="shared" si="0"/>
        <v>0</v>
      </c>
    </row>
    <row r="15" spans="1:7" ht="15" thickBot="1" x14ac:dyDescent="0.35">
      <c r="A15" s="34"/>
      <c r="B15" s="10"/>
      <c r="C15" s="10"/>
      <c r="D15" s="10"/>
      <c r="E15" s="20" t="s">
        <v>13</v>
      </c>
      <c r="F15" s="61">
        <f>SUM(F8:F14)</f>
        <v>0</v>
      </c>
    </row>
    <row r="16" spans="1:7" ht="15" thickBot="1" x14ac:dyDescent="0.35"/>
    <row r="17" spans="1:7" ht="31.8" customHeight="1" thickBot="1" x14ac:dyDescent="0.35">
      <c r="C17" s="90" t="s">
        <v>186</v>
      </c>
      <c r="D17" s="91"/>
      <c r="E17" s="91"/>
      <c r="F17" s="92"/>
    </row>
    <row r="19" spans="1:7" ht="15" thickBot="1" x14ac:dyDescent="0.35"/>
    <row r="20" spans="1:7" ht="29.4" thickBot="1" x14ac:dyDescent="0.35">
      <c r="A20" s="63" t="s">
        <v>151</v>
      </c>
      <c r="B20" s="64"/>
      <c r="C20" s="64"/>
      <c r="D20" s="64"/>
      <c r="E20" s="64"/>
      <c r="F20" s="64"/>
      <c r="G20" s="65"/>
    </row>
    <row r="21" spans="1:7" ht="15" thickBot="1" x14ac:dyDescent="0.35"/>
    <row r="22" spans="1:7" ht="16.2" thickBot="1" x14ac:dyDescent="0.35">
      <c r="A22" s="66" t="s">
        <v>14</v>
      </c>
      <c r="B22" s="67"/>
    </row>
    <row r="23" spans="1:7" ht="15" thickBot="1" x14ac:dyDescent="0.35">
      <c r="A23" s="35"/>
      <c r="B23" s="25" t="s">
        <v>15</v>
      </c>
    </row>
    <row r="24" spans="1:7" ht="15" thickBot="1" x14ac:dyDescent="0.35">
      <c r="A24" s="14" t="s">
        <v>16</v>
      </c>
      <c r="B24" s="15">
        <v>0</v>
      </c>
    </row>
    <row r="25" spans="1:7" x14ac:dyDescent="0.3">
      <c r="A25" s="16" t="s">
        <v>17</v>
      </c>
      <c r="B25" s="15">
        <v>0</v>
      </c>
      <c r="D25" s="98" t="s">
        <v>191</v>
      </c>
      <c r="E25" s="99"/>
      <c r="F25" s="99"/>
      <c r="G25" s="100"/>
    </row>
    <row r="26" spans="1:7" ht="43.8" thickBot="1" x14ac:dyDescent="0.35">
      <c r="A26" s="17" t="s">
        <v>169</v>
      </c>
      <c r="B26" s="15">
        <v>0</v>
      </c>
      <c r="C26" s="97"/>
      <c r="D26" s="101"/>
      <c r="E26" s="102"/>
      <c r="F26" s="102"/>
      <c r="G26" s="103"/>
    </row>
    <row r="27" spans="1:7" ht="15" thickBot="1" x14ac:dyDescent="0.35"/>
    <row r="28" spans="1:7" ht="16.2" thickBot="1" x14ac:dyDescent="0.35">
      <c r="A28" s="66" t="s">
        <v>187</v>
      </c>
      <c r="B28" s="69"/>
      <c r="C28" s="69"/>
      <c r="D28" s="69"/>
      <c r="E28" s="69"/>
      <c r="F28" s="69"/>
      <c r="G28" s="67"/>
    </row>
    <row r="29" spans="1:7" ht="29.4" thickBot="1" x14ac:dyDescent="0.35">
      <c r="A29" s="53" t="s">
        <v>182</v>
      </c>
      <c r="B29" s="2" t="s">
        <v>153</v>
      </c>
      <c r="C29" s="2" t="s">
        <v>18</v>
      </c>
      <c r="D29" s="52" t="s">
        <v>19</v>
      </c>
      <c r="E29" s="2" t="s">
        <v>183</v>
      </c>
      <c r="F29" s="2" t="s">
        <v>185</v>
      </c>
      <c r="G29" s="52" t="s">
        <v>19</v>
      </c>
    </row>
    <row r="30" spans="1:7" x14ac:dyDescent="0.3">
      <c r="A30" s="26" t="s">
        <v>20</v>
      </c>
      <c r="B30" s="26" t="s">
        <v>21</v>
      </c>
      <c r="C30" s="26"/>
      <c r="D30" s="36">
        <v>0</v>
      </c>
      <c r="E30" s="26" t="s">
        <v>155</v>
      </c>
      <c r="F30" s="89"/>
      <c r="G30" s="36">
        <v>0</v>
      </c>
    </row>
    <row r="31" spans="1:7" x14ac:dyDescent="0.3">
      <c r="A31" s="9" t="s">
        <v>22</v>
      </c>
      <c r="B31" s="9" t="s">
        <v>23</v>
      </c>
      <c r="C31" s="26"/>
      <c r="D31" s="36">
        <v>0</v>
      </c>
      <c r="E31" s="27" t="s">
        <v>156</v>
      </c>
      <c r="F31" s="89"/>
      <c r="G31" s="36">
        <v>0</v>
      </c>
    </row>
    <row r="32" spans="1:7" x14ac:dyDescent="0.3">
      <c r="A32" s="9" t="s">
        <v>24</v>
      </c>
      <c r="B32" s="9" t="s">
        <v>25</v>
      </c>
      <c r="C32" s="26"/>
      <c r="D32" s="36">
        <v>0</v>
      </c>
      <c r="E32" s="26" t="s">
        <v>157</v>
      </c>
      <c r="F32" s="89"/>
      <c r="G32" s="36">
        <v>0</v>
      </c>
    </row>
    <row r="33" spans="1:7" x14ac:dyDescent="0.3">
      <c r="A33" s="9" t="s">
        <v>26</v>
      </c>
      <c r="B33" s="9" t="s">
        <v>27</v>
      </c>
      <c r="C33" s="26"/>
      <c r="D33" s="36">
        <v>0</v>
      </c>
      <c r="E33" s="26" t="s">
        <v>158</v>
      </c>
      <c r="F33" s="89"/>
      <c r="G33" s="36">
        <v>0</v>
      </c>
    </row>
    <row r="34" spans="1:7" x14ac:dyDescent="0.3">
      <c r="A34" s="9" t="s">
        <v>28</v>
      </c>
      <c r="B34" s="9" t="s">
        <v>29</v>
      </c>
      <c r="C34" s="26"/>
      <c r="D34" s="36">
        <v>0</v>
      </c>
      <c r="E34" s="26" t="s">
        <v>159</v>
      </c>
      <c r="F34" s="89"/>
      <c r="G34" s="36">
        <v>0</v>
      </c>
    </row>
    <row r="35" spans="1:7" x14ac:dyDescent="0.3">
      <c r="A35" s="9" t="s">
        <v>30</v>
      </c>
      <c r="B35" s="9" t="s">
        <v>31</v>
      </c>
      <c r="C35" s="26"/>
      <c r="D35" s="36">
        <v>0</v>
      </c>
      <c r="E35" s="27" t="s">
        <v>160</v>
      </c>
      <c r="F35" s="89"/>
      <c r="G35" s="36">
        <v>0</v>
      </c>
    </row>
    <row r="36" spans="1:7" x14ac:dyDescent="0.3">
      <c r="A36" s="9" t="s">
        <v>32</v>
      </c>
      <c r="B36" s="9" t="s">
        <v>33</v>
      </c>
      <c r="C36" s="26"/>
      <c r="D36" s="36">
        <v>0</v>
      </c>
      <c r="E36" s="26" t="s">
        <v>161</v>
      </c>
      <c r="F36" s="89"/>
      <c r="G36" s="36">
        <v>0</v>
      </c>
    </row>
    <row r="37" spans="1:7" x14ac:dyDescent="0.3">
      <c r="A37" s="9" t="s">
        <v>34</v>
      </c>
      <c r="B37" s="9" t="s">
        <v>35</v>
      </c>
      <c r="C37" s="26"/>
      <c r="D37" s="36">
        <v>0</v>
      </c>
      <c r="E37" s="26" t="s">
        <v>162</v>
      </c>
      <c r="F37" s="89"/>
      <c r="G37" s="36">
        <v>0</v>
      </c>
    </row>
    <row r="38" spans="1:7" x14ac:dyDescent="0.3">
      <c r="A38" s="94" t="s">
        <v>36</v>
      </c>
      <c r="B38" s="9" t="s">
        <v>37</v>
      </c>
      <c r="C38" s="26"/>
      <c r="D38" s="36">
        <v>0</v>
      </c>
      <c r="E38" s="26" t="s">
        <v>163</v>
      </c>
      <c r="F38" s="89"/>
      <c r="G38" s="36">
        <v>0</v>
      </c>
    </row>
    <row r="39" spans="1:7" ht="28.8" x14ac:dyDescent="0.3">
      <c r="A39" s="9" t="s">
        <v>34</v>
      </c>
      <c r="B39" s="9" t="s">
        <v>38</v>
      </c>
      <c r="C39" s="26"/>
      <c r="D39" s="36">
        <v>0</v>
      </c>
      <c r="E39" s="27" t="s">
        <v>164</v>
      </c>
      <c r="F39" s="89"/>
      <c r="G39" s="36">
        <v>0</v>
      </c>
    </row>
    <row r="40" spans="1:7" x14ac:dyDescent="0.3">
      <c r="A40" s="28" t="s">
        <v>39</v>
      </c>
      <c r="B40" s="28" t="s">
        <v>40</v>
      </c>
      <c r="C40" s="29"/>
      <c r="D40" s="36">
        <v>0</v>
      </c>
      <c r="E40" s="29" t="s">
        <v>165</v>
      </c>
      <c r="F40" s="89"/>
      <c r="G40" s="36">
        <v>0</v>
      </c>
    </row>
    <row r="41" spans="1:7" x14ac:dyDescent="0.3">
      <c r="A41" s="28" t="s">
        <v>41</v>
      </c>
      <c r="B41" s="28" t="s">
        <v>42</v>
      </c>
      <c r="C41" s="29"/>
      <c r="D41" s="36">
        <v>0</v>
      </c>
      <c r="E41" s="29" t="s">
        <v>166</v>
      </c>
      <c r="F41" s="89"/>
      <c r="G41" s="36">
        <v>0</v>
      </c>
    </row>
    <row r="42" spans="1:7" x14ac:dyDescent="0.3">
      <c r="A42" s="9" t="s">
        <v>43</v>
      </c>
      <c r="B42" s="9" t="s">
        <v>44</v>
      </c>
      <c r="C42" s="26"/>
      <c r="D42" s="36">
        <v>0</v>
      </c>
      <c r="E42" s="26" t="s">
        <v>167</v>
      </c>
      <c r="F42" s="89"/>
      <c r="G42" s="36">
        <v>0</v>
      </c>
    </row>
    <row r="43" spans="1:7" x14ac:dyDescent="0.3">
      <c r="A43" s="9" t="s">
        <v>45</v>
      </c>
      <c r="B43" s="9" t="s">
        <v>46</v>
      </c>
      <c r="C43" s="26"/>
      <c r="D43" s="36">
        <v>0</v>
      </c>
      <c r="E43" s="30"/>
      <c r="F43" s="30"/>
      <c r="G43" s="30"/>
    </row>
    <row r="44" spans="1:7" x14ac:dyDescent="0.3">
      <c r="A44" s="94" t="s">
        <v>47</v>
      </c>
      <c r="B44" s="9" t="s">
        <v>48</v>
      </c>
      <c r="C44" s="26"/>
      <c r="D44" s="36">
        <v>0</v>
      </c>
      <c r="E44" s="30"/>
      <c r="F44" s="30"/>
      <c r="G44" s="30"/>
    </row>
    <row r="45" spans="1:7" x14ac:dyDescent="0.3">
      <c r="A45" s="9" t="s">
        <v>34</v>
      </c>
      <c r="B45" s="9" t="s">
        <v>49</v>
      </c>
      <c r="C45" s="26"/>
      <c r="D45" s="36">
        <v>0</v>
      </c>
      <c r="E45" s="30"/>
      <c r="F45" s="30"/>
      <c r="G45" s="30"/>
    </row>
    <row r="46" spans="1:7" x14ac:dyDescent="0.3">
      <c r="A46" s="94" t="s">
        <v>50</v>
      </c>
      <c r="B46" s="9" t="s">
        <v>51</v>
      </c>
      <c r="C46" s="26"/>
      <c r="D46" s="36">
        <v>0</v>
      </c>
      <c r="E46" s="30"/>
      <c r="F46" s="30"/>
      <c r="G46" s="30"/>
    </row>
    <row r="47" spans="1:7" x14ac:dyDescent="0.3">
      <c r="A47" s="9" t="s">
        <v>52</v>
      </c>
      <c r="B47" s="9" t="s">
        <v>53</v>
      </c>
      <c r="C47" s="26"/>
      <c r="D47" s="36">
        <v>0</v>
      </c>
      <c r="E47" s="30"/>
      <c r="F47" s="30"/>
      <c r="G47" s="30"/>
    </row>
    <row r="48" spans="1:7" x14ac:dyDescent="0.3">
      <c r="A48" s="94" t="s">
        <v>54</v>
      </c>
      <c r="B48" s="9" t="s">
        <v>55</v>
      </c>
      <c r="C48" s="26"/>
      <c r="D48" s="36">
        <v>0</v>
      </c>
      <c r="E48" s="30"/>
      <c r="F48" s="30"/>
      <c r="G48" s="30"/>
    </row>
    <row r="49" spans="1:7" x14ac:dyDescent="0.3">
      <c r="A49" s="9" t="s">
        <v>24</v>
      </c>
      <c r="B49" s="9" t="s">
        <v>56</v>
      </c>
      <c r="C49" s="26"/>
      <c r="D49" s="36">
        <v>0</v>
      </c>
      <c r="E49" s="30"/>
      <c r="F49" s="30"/>
      <c r="G49" s="30"/>
    </row>
    <row r="50" spans="1:7" x14ac:dyDescent="0.3">
      <c r="A50" s="9" t="s">
        <v>57</v>
      </c>
      <c r="B50" s="9" t="s">
        <v>58</v>
      </c>
      <c r="C50" s="26"/>
      <c r="D50" s="36">
        <v>0</v>
      </c>
      <c r="E50" s="30"/>
      <c r="F50" s="30"/>
      <c r="G50" s="30"/>
    </row>
    <row r="51" spans="1:7" x14ac:dyDescent="0.3">
      <c r="A51" s="9" t="s">
        <v>59</v>
      </c>
      <c r="B51" s="9" t="s">
        <v>60</v>
      </c>
      <c r="C51" s="26"/>
      <c r="D51" s="36">
        <v>0</v>
      </c>
      <c r="E51" s="30"/>
      <c r="F51" s="30"/>
      <c r="G51" s="30"/>
    </row>
    <row r="52" spans="1:7" x14ac:dyDescent="0.3">
      <c r="A52" s="9" t="s">
        <v>61</v>
      </c>
      <c r="B52" s="9" t="s">
        <v>62</v>
      </c>
      <c r="C52" s="26"/>
      <c r="D52" s="36">
        <v>0</v>
      </c>
      <c r="E52" s="30"/>
      <c r="F52" s="30"/>
      <c r="G52" s="30"/>
    </row>
    <row r="53" spans="1:7" x14ac:dyDescent="0.3">
      <c r="A53" s="9" t="s">
        <v>63</v>
      </c>
      <c r="B53" s="9" t="s">
        <v>64</v>
      </c>
      <c r="C53" s="26"/>
      <c r="D53" s="36">
        <v>0</v>
      </c>
      <c r="E53" s="30"/>
      <c r="F53" s="30"/>
      <c r="G53" s="30"/>
    </row>
    <row r="54" spans="1:7" x14ac:dyDescent="0.3">
      <c r="A54" s="9" t="s">
        <v>65</v>
      </c>
      <c r="B54" s="9" t="s">
        <v>66</v>
      </c>
      <c r="C54" s="26"/>
      <c r="D54" s="36">
        <v>0</v>
      </c>
      <c r="E54" s="30"/>
      <c r="F54" s="30"/>
      <c r="G54" s="30"/>
    </row>
    <row r="55" spans="1:7" x14ac:dyDescent="0.3">
      <c r="A55" s="9" t="s">
        <v>67</v>
      </c>
      <c r="B55" s="9" t="s">
        <v>68</v>
      </c>
      <c r="C55" s="26"/>
      <c r="D55" s="36">
        <v>0</v>
      </c>
      <c r="E55" s="30"/>
      <c r="F55" s="30"/>
      <c r="G55" s="30"/>
    </row>
    <row r="56" spans="1:7" x14ac:dyDescent="0.3">
      <c r="A56" s="9" t="s">
        <v>69</v>
      </c>
      <c r="B56" s="9" t="s">
        <v>70</v>
      </c>
      <c r="C56" s="26"/>
      <c r="D56" s="36">
        <v>0</v>
      </c>
      <c r="E56" s="30"/>
      <c r="F56" s="30"/>
      <c r="G56" s="30"/>
    </row>
    <row r="57" spans="1:7" x14ac:dyDescent="0.3">
      <c r="A57" s="9" t="s">
        <v>71</v>
      </c>
      <c r="B57" s="9" t="s">
        <v>72</v>
      </c>
      <c r="C57" s="26"/>
      <c r="D57" s="36">
        <v>0</v>
      </c>
      <c r="E57" s="30"/>
      <c r="F57" s="30"/>
      <c r="G57" s="30"/>
    </row>
    <row r="58" spans="1:7" x14ac:dyDescent="0.3">
      <c r="A58" s="9" t="s">
        <v>73</v>
      </c>
      <c r="B58" s="9" t="s">
        <v>74</v>
      </c>
      <c r="C58" s="26"/>
      <c r="D58" s="36">
        <v>0</v>
      </c>
      <c r="E58" s="30"/>
      <c r="F58" s="30"/>
      <c r="G58" s="30"/>
    </row>
    <row r="59" spans="1:7" x14ac:dyDescent="0.3">
      <c r="A59" s="9" t="s">
        <v>75</v>
      </c>
      <c r="B59" s="9" t="s">
        <v>76</v>
      </c>
      <c r="C59" s="26"/>
      <c r="D59" s="36">
        <v>0</v>
      </c>
      <c r="E59" s="30"/>
      <c r="F59" s="30"/>
      <c r="G59" s="30"/>
    </row>
    <row r="60" spans="1:7" x14ac:dyDescent="0.3">
      <c r="A60" s="9" t="s">
        <v>77</v>
      </c>
      <c r="B60" s="9" t="s">
        <v>78</v>
      </c>
      <c r="C60" s="26"/>
      <c r="D60" s="36">
        <v>0</v>
      </c>
      <c r="E60" s="30"/>
      <c r="F60" s="30"/>
      <c r="G60" s="30"/>
    </row>
    <row r="61" spans="1:7" x14ac:dyDescent="0.3">
      <c r="A61" s="9" t="s">
        <v>79</v>
      </c>
      <c r="B61" s="9" t="s">
        <v>80</v>
      </c>
      <c r="C61" s="26"/>
      <c r="D61" s="36">
        <v>0</v>
      </c>
      <c r="E61" s="30"/>
      <c r="F61" s="30"/>
      <c r="G61" s="30"/>
    </row>
    <row r="62" spans="1:7" x14ac:dyDescent="0.3">
      <c r="A62" s="9" t="s">
        <v>81</v>
      </c>
      <c r="B62" s="9" t="s">
        <v>82</v>
      </c>
      <c r="C62" s="26"/>
      <c r="D62" s="36">
        <v>0</v>
      </c>
      <c r="E62" s="30"/>
      <c r="F62" s="30"/>
      <c r="G62" s="30"/>
    </row>
    <row r="63" spans="1:7" x14ac:dyDescent="0.3">
      <c r="A63" s="9" t="s">
        <v>83</v>
      </c>
      <c r="B63" s="9" t="s">
        <v>84</v>
      </c>
      <c r="C63" s="26"/>
      <c r="D63" s="36">
        <v>0</v>
      </c>
      <c r="E63" s="30"/>
      <c r="F63" s="30"/>
      <c r="G63" s="30"/>
    </row>
    <row r="64" spans="1:7" x14ac:dyDescent="0.3">
      <c r="A64" s="9" t="s">
        <v>85</v>
      </c>
      <c r="B64" s="9" t="s">
        <v>86</v>
      </c>
      <c r="C64" s="26"/>
      <c r="D64" s="36">
        <v>0</v>
      </c>
      <c r="E64" s="30"/>
      <c r="F64" s="30"/>
      <c r="G64" s="30"/>
    </row>
    <row r="65" spans="1:7" x14ac:dyDescent="0.3">
      <c r="A65" s="9" t="s">
        <v>87</v>
      </c>
      <c r="B65" s="9" t="s">
        <v>88</v>
      </c>
      <c r="C65" s="26"/>
      <c r="D65" s="36">
        <v>0</v>
      </c>
      <c r="E65" s="30"/>
      <c r="F65" s="30"/>
      <c r="G65" s="30"/>
    </row>
    <row r="66" spans="1:7" x14ac:dyDescent="0.3">
      <c r="A66" s="9" t="s">
        <v>89</v>
      </c>
      <c r="B66" s="9" t="s">
        <v>90</v>
      </c>
      <c r="C66" s="26"/>
      <c r="D66" s="36">
        <v>0</v>
      </c>
      <c r="E66" s="30"/>
      <c r="F66" s="30"/>
      <c r="G66" s="30"/>
    </row>
    <row r="67" spans="1:7" x14ac:dyDescent="0.3">
      <c r="A67" s="9" t="s">
        <v>91</v>
      </c>
      <c r="B67" s="9" t="s">
        <v>92</v>
      </c>
      <c r="C67" s="26"/>
      <c r="D67" s="36">
        <v>0</v>
      </c>
      <c r="E67" s="30"/>
      <c r="F67" s="30"/>
      <c r="G67" s="30"/>
    </row>
    <row r="68" spans="1:7" x14ac:dyDescent="0.3">
      <c r="A68" s="9" t="s">
        <v>89</v>
      </c>
      <c r="B68" s="9" t="s">
        <v>90</v>
      </c>
      <c r="C68" s="26"/>
      <c r="D68" s="36">
        <v>0</v>
      </c>
      <c r="E68" s="30"/>
      <c r="F68" s="30"/>
      <c r="G68" s="30"/>
    </row>
    <row r="69" spans="1:7" x14ac:dyDescent="0.3">
      <c r="A69" s="9" t="s">
        <v>89</v>
      </c>
      <c r="B69" s="9" t="s">
        <v>90</v>
      </c>
      <c r="C69" s="26"/>
      <c r="D69" s="36">
        <v>0</v>
      </c>
      <c r="E69" s="30"/>
      <c r="F69" s="30"/>
      <c r="G69" s="30"/>
    </row>
    <row r="70" spans="1:7" x14ac:dyDescent="0.3">
      <c r="A70" s="9" t="s">
        <v>93</v>
      </c>
      <c r="B70" s="9" t="s">
        <v>94</v>
      </c>
      <c r="C70" s="26"/>
      <c r="D70" s="36">
        <v>0</v>
      </c>
      <c r="E70" s="30"/>
      <c r="F70" s="30"/>
      <c r="G70" s="30"/>
    </row>
    <row r="71" spans="1:7" x14ac:dyDescent="0.3">
      <c r="A71" s="9" t="s">
        <v>95</v>
      </c>
      <c r="B71" s="9" t="s">
        <v>96</v>
      </c>
      <c r="C71" s="26"/>
      <c r="D71" s="36">
        <v>0</v>
      </c>
      <c r="E71" s="30"/>
      <c r="F71" s="30"/>
      <c r="G71" s="30"/>
    </row>
    <row r="72" spans="1:7" x14ac:dyDescent="0.3">
      <c r="A72" s="9" t="s">
        <v>97</v>
      </c>
      <c r="B72" s="9" t="s">
        <v>98</v>
      </c>
      <c r="C72" s="26"/>
      <c r="D72" s="36">
        <v>0</v>
      </c>
      <c r="E72" s="30"/>
      <c r="F72" s="30"/>
      <c r="G72" s="30"/>
    </row>
    <row r="73" spans="1:7" x14ac:dyDescent="0.3">
      <c r="A73" s="9" t="s">
        <v>99</v>
      </c>
      <c r="B73" s="9" t="s">
        <v>100</v>
      </c>
      <c r="C73" s="26"/>
      <c r="D73" s="36">
        <v>0</v>
      </c>
      <c r="E73" s="30"/>
      <c r="F73" s="30"/>
      <c r="G73" s="30"/>
    </row>
    <row r="74" spans="1:7" x14ac:dyDescent="0.3">
      <c r="A74" s="9" t="s">
        <v>101</v>
      </c>
      <c r="B74" s="9" t="s">
        <v>102</v>
      </c>
      <c r="C74" s="26"/>
      <c r="D74" s="36">
        <v>0</v>
      </c>
      <c r="E74" s="30"/>
      <c r="F74" s="30"/>
      <c r="G74" s="30"/>
    </row>
    <row r="75" spans="1:7" x14ac:dyDescent="0.3">
      <c r="A75" s="9" t="s">
        <v>103</v>
      </c>
      <c r="B75" s="9" t="s">
        <v>104</v>
      </c>
      <c r="C75" s="26"/>
      <c r="D75" s="36">
        <v>0</v>
      </c>
      <c r="E75" s="30"/>
      <c r="F75" s="30"/>
      <c r="G75" s="30"/>
    </row>
    <row r="76" spans="1:7" x14ac:dyDescent="0.3">
      <c r="A76" s="9" t="s">
        <v>105</v>
      </c>
      <c r="B76" s="9" t="s">
        <v>106</v>
      </c>
      <c r="C76" s="26"/>
      <c r="D76" s="36">
        <v>0</v>
      </c>
      <c r="E76" s="30"/>
      <c r="F76" s="30"/>
      <c r="G76" s="30"/>
    </row>
    <row r="77" spans="1:7" x14ac:dyDescent="0.3">
      <c r="A77" s="9" t="s">
        <v>107</v>
      </c>
      <c r="B77" s="9" t="s">
        <v>108</v>
      </c>
      <c r="C77" s="26"/>
      <c r="D77" s="36">
        <v>0</v>
      </c>
      <c r="E77" s="30"/>
      <c r="F77" s="30"/>
      <c r="G77" s="30"/>
    </row>
    <row r="78" spans="1:7" x14ac:dyDescent="0.3">
      <c r="A78" s="9" t="s">
        <v>109</v>
      </c>
      <c r="B78" s="9" t="s">
        <v>110</v>
      </c>
      <c r="C78" s="26"/>
      <c r="D78" s="36">
        <v>0</v>
      </c>
      <c r="E78" s="30"/>
      <c r="F78" s="30"/>
      <c r="G78" s="30"/>
    </row>
    <row r="79" spans="1:7" x14ac:dyDescent="0.3">
      <c r="A79" s="9" t="s">
        <v>111</v>
      </c>
      <c r="B79" s="9" t="s">
        <v>112</v>
      </c>
      <c r="C79" s="26"/>
      <c r="D79" s="36">
        <v>0</v>
      </c>
      <c r="E79" s="30"/>
      <c r="F79" s="30"/>
      <c r="G79" s="30"/>
    </row>
    <row r="80" spans="1:7" x14ac:dyDescent="0.3">
      <c r="A80" s="9" t="s">
        <v>113</v>
      </c>
      <c r="B80" s="9" t="s">
        <v>114</v>
      </c>
      <c r="C80" s="26"/>
      <c r="D80" s="36">
        <v>0</v>
      </c>
      <c r="E80" s="30"/>
      <c r="F80" s="30"/>
      <c r="G80" s="30"/>
    </row>
    <row r="81" spans="1:7" x14ac:dyDescent="0.3">
      <c r="A81" s="9" t="s">
        <v>115</v>
      </c>
      <c r="B81" s="9" t="s">
        <v>116</v>
      </c>
      <c r="C81" s="26"/>
      <c r="D81" s="36">
        <v>0</v>
      </c>
      <c r="E81" s="30"/>
      <c r="F81" s="30"/>
      <c r="G81" s="30"/>
    </row>
    <row r="82" spans="1:7" x14ac:dyDescent="0.3">
      <c r="A82" s="9" t="s">
        <v>117</v>
      </c>
      <c r="B82" s="9" t="s">
        <v>118</v>
      </c>
      <c r="C82" s="26"/>
      <c r="D82" s="36">
        <v>0</v>
      </c>
      <c r="E82" s="30"/>
      <c r="F82" s="30"/>
      <c r="G82" s="30"/>
    </row>
    <row r="83" spans="1:7" x14ac:dyDescent="0.3">
      <c r="A83" s="9" t="s">
        <v>119</v>
      </c>
      <c r="B83" s="9" t="s">
        <v>120</v>
      </c>
      <c r="C83" s="26"/>
      <c r="D83" s="36">
        <v>0</v>
      </c>
      <c r="E83" s="30"/>
      <c r="F83" s="30"/>
      <c r="G83" s="30"/>
    </row>
    <row r="84" spans="1:7" x14ac:dyDescent="0.3">
      <c r="A84" s="9" t="s">
        <v>121</v>
      </c>
      <c r="B84" s="9" t="s">
        <v>122</v>
      </c>
      <c r="C84" s="26"/>
      <c r="D84" s="36">
        <v>0</v>
      </c>
      <c r="E84" s="30"/>
      <c r="F84" s="30"/>
      <c r="G84" s="30"/>
    </row>
    <row r="85" spans="1:7" x14ac:dyDescent="0.3">
      <c r="A85" s="9" t="s">
        <v>123</v>
      </c>
      <c r="B85" s="9" t="s">
        <v>124</v>
      </c>
      <c r="C85" s="26"/>
      <c r="D85" s="36">
        <v>0</v>
      </c>
      <c r="E85" s="30"/>
      <c r="F85" s="30"/>
      <c r="G85" s="30"/>
    </row>
    <row r="86" spans="1:7" x14ac:dyDescent="0.3">
      <c r="A86" s="9" t="s">
        <v>125</v>
      </c>
      <c r="B86" s="9" t="s">
        <v>126</v>
      </c>
      <c r="C86" s="26"/>
      <c r="D86" s="36">
        <v>0</v>
      </c>
      <c r="E86" s="30"/>
      <c r="F86" s="30"/>
      <c r="G86" s="30"/>
    </row>
    <row r="87" spans="1:7" x14ac:dyDescent="0.3">
      <c r="A87" s="9" t="s">
        <v>127</v>
      </c>
      <c r="B87" s="9" t="s">
        <v>128</v>
      </c>
      <c r="C87" s="26"/>
      <c r="D87" s="36">
        <v>0</v>
      </c>
      <c r="E87" s="30"/>
      <c r="F87" s="30"/>
      <c r="G87" s="30"/>
    </row>
    <row r="88" spans="1:7" x14ac:dyDescent="0.3">
      <c r="A88" s="94" t="s">
        <v>129</v>
      </c>
      <c r="B88" s="9" t="s">
        <v>130</v>
      </c>
      <c r="C88" s="26"/>
      <c r="D88" s="36">
        <v>0</v>
      </c>
      <c r="E88" s="30"/>
      <c r="F88" s="30"/>
      <c r="G88" s="30"/>
    </row>
    <row r="89" spans="1:7" x14ac:dyDescent="0.3">
      <c r="A89" s="9" t="s">
        <v>131</v>
      </c>
      <c r="B89" s="9" t="s">
        <v>132</v>
      </c>
      <c r="C89" s="26"/>
      <c r="D89" s="36">
        <v>0</v>
      </c>
      <c r="E89" s="30"/>
      <c r="F89" s="30"/>
      <c r="G89" s="30"/>
    </row>
    <row r="90" spans="1:7" x14ac:dyDescent="0.3">
      <c r="A90" s="94" t="s">
        <v>133</v>
      </c>
      <c r="B90" s="9" t="s">
        <v>134</v>
      </c>
      <c r="C90" s="26"/>
      <c r="D90" s="36">
        <v>0</v>
      </c>
      <c r="E90" s="30"/>
      <c r="F90" s="30"/>
      <c r="G90" s="30"/>
    </row>
    <row r="91" spans="1:7" x14ac:dyDescent="0.3">
      <c r="A91" s="9" t="s">
        <v>135</v>
      </c>
      <c r="B91" s="9" t="s">
        <v>136</v>
      </c>
      <c r="C91" s="26"/>
      <c r="D91" s="36">
        <v>0</v>
      </c>
      <c r="E91" s="30"/>
      <c r="F91" s="30"/>
      <c r="G91" s="30"/>
    </row>
    <row r="92" spans="1:7" x14ac:dyDescent="0.3">
      <c r="A92" s="9" t="s">
        <v>137</v>
      </c>
      <c r="B92" s="9" t="s">
        <v>138</v>
      </c>
      <c r="C92" s="26"/>
      <c r="D92" s="36">
        <v>0</v>
      </c>
      <c r="E92" s="30"/>
      <c r="F92" s="30"/>
      <c r="G92" s="30"/>
    </row>
    <row r="93" spans="1:7" x14ac:dyDescent="0.3">
      <c r="A93" s="94" t="s">
        <v>139</v>
      </c>
      <c r="B93" s="9" t="s">
        <v>140</v>
      </c>
      <c r="C93" s="26"/>
      <c r="D93" s="36">
        <v>0</v>
      </c>
      <c r="E93" s="30"/>
      <c r="F93" s="30"/>
      <c r="G93" s="30"/>
    </row>
    <row r="94" spans="1:7" x14ac:dyDescent="0.3">
      <c r="A94" s="9" t="s">
        <v>141</v>
      </c>
      <c r="B94" s="9" t="s">
        <v>142</v>
      </c>
      <c r="C94" s="26"/>
      <c r="D94" s="36">
        <v>0</v>
      </c>
      <c r="E94" s="30"/>
      <c r="F94" s="30"/>
      <c r="G94" s="30"/>
    </row>
    <row r="95" spans="1:7" ht="15" thickBot="1" x14ac:dyDescent="0.35"/>
    <row r="96" spans="1:7" ht="33" customHeight="1" thickBot="1" x14ac:dyDescent="0.35">
      <c r="A96" s="72" t="s">
        <v>171</v>
      </c>
      <c r="B96" s="69"/>
      <c r="C96" s="69"/>
      <c r="D96" s="69"/>
      <c r="E96" s="67"/>
    </row>
    <row r="97" spans="1:6" ht="15.6" x14ac:dyDescent="0.3">
      <c r="A97" s="73" t="s">
        <v>143</v>
      </c>
      <c r="B97" s="74"/>
      <c r="C97" s="74"/>
      <c r="D97" s="75"/>
      <c r="E97" s="57">
        <v>0</v>
      </c>
    </row>
    <row r="98" spans="1:6" ht="15.6" x14ac:dyDescent="0.3">
      <c r="A98" s="73" t="s">
        <v>144</v>
      </c>
      <c r="B98" s="74"/>
      <c r="C98" s="74"/>
      <c r="D98" s="75"/>
      <c r="E98" s="57">
        <v>0</v>
      </c>
    </row>
    <row r="99" spans="1:6" ht="15.6" x14ac:dyDescent="0.3">
      <c r="A99" s="73" t="s">
        <v>145</v>
      </c>
      <c r="B99" s="74"/>
      <c r="C99" s="74"/>
      <c r="D99" s="75"/>
      <c r="E99" s="57">
        <v>0</v>
      </c>
    </row>
    <row r="100" spans="1:6" x14ac:dyDescent="0.3">
      <c r="A100" s="68"/>
      <c r="B100" s="68"/>
      <c r="C100" s="68"/>
      <c r="D100" s="68"/>
      <c r="E100" s="68"/>
    </row>
    <row r="102" spans="1:6" x14ac:dyDescent="0.3">
      <c r="E102" s="55" t="s">
        <v>172</v>
      </c>
      <c r="F102" s="55" t="s">
        <v>173</v>
      </c>
    </row>
    <row r="103" spans="1:6" x14ac:dyDescent="0.3">
      <c r="E103" s="55"/>
      <c r="F103" s="56"/>
    </row>
    <row r="104" spans="1:6" x14ac:dyDescent="0.3">
      <c r="E104" s="55" t="s">
        <v>174</v>
      </c>
      <c r="F104" s="56"/>
    </row>
    <row r="105" spans="1:6" x14ac:dyDescent="0.3">
      <c r="E105" s="55"/>
      <c r="F105" s="56"/>
    </row>
    <row r="106" spans="1:6" x14ac:dyDescent="0.3">
      <c r="E106" s="55" t="s">
        <v>175</v>
      </c>
      <c r="F106" s="56"/>
    </row>
    <row r="107" spans="1:6" ht="13.8" customHeight="1" x14ac:dyDescent="0.3"/>
    <row r="108" spans="1:6" hidden="1" x14ac:dyDescent="0.3"/>
    <row r="109" spans="1:6" hidden="1" x14ac:dyDescent="0.3"/>
  </sheetData>
  <mergeCells count="15">
    <mergeCell ref="A1:G1"/>
    <mergeCell ref="A2:G2"/>
    <mergeCell ref="A4:F4"/>
    <mergeCell ref="A20:G20"/>
    <mergeCell ref="A22:B22"/>
    <mergeCell ref="A100:E100"/>
    <mergeCell ref="A28:G28"/>
    <mergeCell ref="A6:D6"/>
    <mergeCell ref="E6:F6"/>
    <mergeCell ref="C17:F17"/>
    <mergeCell ref="A96:E96"/>
    <mergeCell ref="A97:D97"/>
    <mergeCell ref="A98:D98"/>
    <mergeCell ref="A99:D99"/>
    <mergeCell ref="D25:G26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E10" sqref="E10"/>
    </sheetView>
  </sheetViews>
  <sheetFormatPr baseColWidth="10" defaultColWidth="11.5546875" defaultRowHeight="14.4" x14ac:dyDescent="0.3"/>
  <cols>
    <col min="1" max="1" width="37.88671875" style="37" bestFit="1" customWidth="1"/>
    <col min="2" max="2" width="39.109375" style="37" bestFit="1" customWidth="1"/>
    <col min="3" max="3" width="18.88671875" style="37" bestFit="1" customWidth="1"/>
    <col min="4" max="4" width="18.88671875" style="37" customWidth="1"/>
    <col min="5" max="5" width="28.5546875" style="37" bestFit="1" customWidth="1"/>
    <col min="6" max="6" width="25.109375" style="37" bestFit="1" customWidth="1"/>
    <col min="7" max="7" width="23" style="37" bestFit="1" customWidth="1"/>
    <col min="8" max="8" width="23" style="37" customWidth="1"/>
    <col min="9" max="9" width="18.33203125" style="37" bestFit="1" customWidth="1"/>
    <col min="10" max="10" width="27.109375" style="37" bestFit="1" customWidth="1"/>
    <col min="11" max="16384" width="11.5546875" style="37"/>
  </cols>
  <sheetData>
    <row r="1" spans="1:5" ht="76.2" customHeight="1" x14ac:dyDescent="0.3">
      <c r="A1" s="62" t="s">
        <v>170</v>
      </c>
      <c r="B1" s="96"/>
      <c r="C1" s="96"/>
      <c r="D1" s="96"/>
      <c r="E1" s="96"/>
    </row>
    <row r="2" spans="1:5" ht="19.2" customHeight="1" x14ac:dyDescent="0.3">
      <c r="A2" s="95" t="s">
        <v>189</v>
      </c>
      <c r="B2" s="95"/>
      <c r="C2" s="95"/>
      <c r="D2" s="95"/>
      <c r="E2" s="95"/>
    </row>
    <row r="3" spans="1:5" ht="15" thickBot="1" x14ac:dyDescent="0.35"/>
    <row r="4" spans="1:5" ht="29.4" thickBot="1" x14ac:dyDescent="0.6">
      <c r="A4" s="78" t="s">
        <v>190</v>
      </c>
      <c r="B4" s="79"/>
      <c r="C4" s="79"/>
      <c r="D4" s="79"/>
      <c r="E4" s="80"/>
    </row>
    <row r="5" spans="1:5" ht="15" thickBot="1" x14ac:dyDescent="0.35">
      <c r="A5" s="81" t="s">
        <v>14</v>
      </c>
      <c r="B5" s="82"/>
      <c r="C5" s="38" t="s">
        <v>19</v>
      </c>
      <c r="D5" s="38" t="s">
        <v>146</v>
      </c>
      <c r="E5" s="38" t="s">
        <v>147</v>
      </c>
    </row>
    <row r="6" spans="1:5" x14ac:dyDescent="0.3">
      <c r="A6" s="83" t="s">
        <v>16</v>
      </c>
      <c r="B6" s="84"/>
      <c r="C6" s="39">
        <f>'[1]Lot 1 - CHU'!B3</f>
        <v>0</v>
      </c>
      <c r="D6" s="40">
        <v>1</v>
      </c>
      <c r="E6" s="41">
        <f>D6*C6</f>
        <v>0</v>
      </c>
    </row>
    <row r="7" spans="1:5" x14ac:dyDescent="0.3">
      <c r="A7" s="85" t="s">
        <v>17</v>
      </c>
      <c r="B7" s="86"/>
      <c r="C7" s="39">
        <f>'[1]Lot 1 - CHU'!B4</f>
        <v>0</v>
      </c>
      <c r="D7" s="40">
        <v>1</v>
      </c>
      <c r="E7" s="41">
        <f t="shared" ref="E7:E8" si="0">D7*C7</f>
        <v>0</v>
      </c>
    </row>
    <row r="8" spans="1:5" ht="15" customHeight="1" thickBot="1" x14ac:dyDescent="0.35">
      <c r="A8" s="87" t="s">
        <v>176</v>
      </c>
      <c r="B8" s="88"/>
      <c r="C8" s="42">
        <f>'[1]Lot 1 - CHU'!B5</f>
        <v>0</v>
      </c>
      <c r="D8" s="43">
        <v>1</v>
      </c>
      <c r="E8" s="44">
        <f t="shared" si="0"/>
        <v>0</v>
      </c>
    </row>
    <row r="9" spans="1:5" ht="16.2" customHeight="1" thickBot="1" x14ac:dyDescent="0.35">
      <c r="A9" s="76"/>
      <c r="B9" s="76"/>
      <c r="C9" s="77"/>
      <c r="D9" s="54" t="s">
        <v>148</v>
      </c>
      <c r="E9" s="45">
        <f>SUM(E6:E8)</f>
        <v>0</v>
      </c>
    </row>
    <row r="10" spans="1:5" ht="15" thickBot="1" x14ac:dyDescent="0.35">
      <c r="A10" s="19" t="s">
        <v>154</v>
      </c>
      <c r="B10" s="46" t="s">
        <v>19</v>
      </c>
      <c r="C10" s="38" t="s">
        <v>146</v>
      </c>
      <c r="D10" s="47" t="s">
        <v>147</v>
      </c>
    </row>
    <row r="11" spans="1:5" x14ac:dyDescent="0.3">
      <c r="A11" s="18" t="s">
        <v>177</v>
      </c>
      <c r="B11" s="48">
        <f>'[1]Lot 1 - CHU'!D17</f>
        <v>0</v>
      </c>
      <c r="C11" s="49">
        <v>1</v>
      </c>
      <c r="D11" s="50">
        <f>SUM(B11*C11)</f>
        <v>0</v>
      </c>
    </row>
    <row r="12" spans="1:5" x14ac:dyDescent="0.3">
      <c r="A12" s="18" t="s">
        <v>178</v>
      </c>
      <c r="B12" s="48">
        <v>0</v>
      </c>
      <c r="C12" s="49">
        <v>2</v>
      </c>
      <c r="D12" s="50">
        <f t="shared" ref="D12:D19" si="1">SUM(B12*C12)</f>
        <v>0</v>
      </c>
    </row>
    <row r="13" spans="1:5" x14ac:dyDescent="0.3">
      <c r="A13" s="18" t="s">
        <v>179</v>
      </c>
      <c r="B13" s="48">
        <f>'[1]Lot 1 - CHU'!D25</f>
        <v>0</v>
      </c>
      <c r="C13" s="49">
        <v>2</v>
      </c>
      <c r="D13" s="50">
        <f t="shared" si="1"/>
        <v>0</v>
      </c>
    </row>
    <row r="14" spans="1:5" x14ac:dyDescent="0.3">
      <c r="A14" s="18" t="s">
        <v>180</v>
      </c>
      <c r="B14" s="48">
        <f>'[1]Lot 1 - CHU'!D27</f>
        <v>0</v>
      </c>
      <c r="C14" s="49">
        <v>2</v>
      </c>
      <c r="D14" s="50">
        <f t="shared" si="1"/>
        <v>0</v>
      </c>
    </row>
    <row r="15" spans="1:5" x14ac:dyDescent="0.3">
      <c r="A15" s="18" t="s">
        <v>129</v>
      </c>
      <c r="B15" s="48">
        <f>'[1]Lot 1 - CHU'!D67</f>
        <v>0</v>
      </c>
      <c r="C15" s="49">
        <v>2</v>
      </c>
      <c r="D15" s="50">
        <f t="shared" si="1"/>
        <v>0</v>
      </c>
    </row>
    <row r="16" spans="1:5" x14ac:dyDescent="0.3">
      <c r="A16" s="18" t="s">
        <v>133</v>
      </c>
      <c r="B16" s="48">
        <f>'[1]Lot 1 - CHU'!D69</f>
        <v>0</v>
      </c>
      <c r="C16" s="49">
        <v>1</v>
      </c>
      <c r="D16" s="50">
        <f t="shared" si="1"/>
        <v>0</v>
      </c>
    </row>
    <row r="17" spans="1:4" ht="15" thickBot="1" x14ac:dyDescent="0.35">
      <c r="A17" s="18" t="s">
        <v>139</v>
      </c>
      <c r="B17" s="48">
        <f>'[1]Lot 1 - CHU'!D72</f>
        <v>0</v>
      </c>
      <c r="C17" s="49">
        <v>1</v>
      </c>
      <c r="D17" s="50">
        <f t="shared" si="1"/>
        <v>0</v>
      </c>
    </row>
    <row r="18" spans="1:4" ht="15" thickBot="1" x14ac:dyDescent="0.35">
      <c r="C18" s="19" t="s">
        <v>149</v>
      </c>
      <c r="D18" s="50">
        <f>SUM(D11:D17)</f>
        <v>0</v>
      </c>
    </row>
    <row r="19" spans="1:4" ht="15" thickBot="1" x14ac:dyDescent="0.35">
      <c r="C19" s="51" t="s">
        <v>152</v>
      </c>
      <c r="D19" s="50">
        <f>SUM(E9+D18)</f>
        <v>0</v>
      </c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DPGF+BPU Lot 1</vt:lpstr>
      <vt:lpstr>DQE Lot 1</vt:lpstr>
      <vt:lpstr>'DPGF+BPU Lot 1'!Zone_d_impression</vt:lpstr>
      <vt:lpstr>'DQE Lot 1'!Zone_d_impression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2026-04-12T13:33:52Z</cp:lastPrinted>
  <dcterms:created xsi:type="dcterms:W3CDTF">2026-02-24T13:50:53Z</dcterms:created>
  <dcterms:modified xsi:type="dcterms:W3CDTF">2026-04-12T13:33:56Z</dcterms:modified>
</cp:coreProperties>
</file>